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0" i="1" l="1"/>
  <c r="M40" i="1"/>
  <c r="D40" i="1"/>
  <c r="H39" i="1"/>
  <c r="F39" i="1"/>
  <c r="H38" i="1"/>
  <c r="F38" i="1"/>
  <c r="H37" i="1"/>
  <c r="F37" i="1"/>
  <c r="C37" i="1"/>
  <c r="H36" i="1"/>
  <c r="F36" i="1"/>
  <c r="C36" i="1"/>
  <c r="H35" i="1"/>
  <c r="F35" i="1"/>
  <c r="C35" i="1"/>
  <c r="H34" i="1"/>
  <c r="F34" i="1"/>
  <c r="C34" i="1"/>
  <c r="I33" i="1"/>
  <c r="H33" i="1"/>
  <c r="F33" i="1"/>
  <c r="C33" i="1"/>
  <c r="H32" i="1"/>
  <c r="J32" i="1" s="1"/>
  <c r="F32" i="1"/>
  <c r="C32" i="1"/>
  <c r="H31" i="1"/>
  <c r="F31" i="1"/>
  <c r="H30" i="1"/>
  <c r="F30" i="1"/>
  <c r="C30" i="1"/>
  <c r="H29" i="1"/>
  <c r="J29" i="1" s="1"/>
  <c r="F29" i="1"/>
  <c r="H28" i="1"/>
  <c r="I28" i="1" s="1"/>
  <c r="F28" i="1"/>
  <c r="C28" i="1"/>
  <c r="H27" i="1"/>
  <c r="J27" i="1" s="1"/>
  <c r="F27" i="1"/>
  <c r="H26" i="1"/>
  <c r="J26" i="1" s="1"/>
  <c r="F26" i="1"/>
  <c r="H25" i="1"/>
  <c r="F25" i="1"/>
  <c r="C25" i="1"/>
  <c r="H24" i="1"/>
  <c r="J24" i="1" s="1"/>
  <c r="F24" i="1"/>
  <c r="C24" i="1"/>
  <c r="H23" i="1"/>
  <c r="J23" i="1" s="1"/>
  <c r="F23" i="1"/>
  <c r="C23" i="1"/>
  <c r="H22" i="1"/>
  <c r="F22" i="1"/>
  <c r="C22" i="1"/>
  <c r="H21" i="1"/>
  <c r="F21" i="1"/>
  <c r="H20" i="1"/>
  <c r="I20" i="1" s="1"/>
  <c r="F20" i="1"/>
  <c r="H19" i="1"/>
  <c r="F19" i="1"/>
  <c r="K18" i="1"/>
  <c r="H17" i="1"/>
  <c r="J17" i="1" s="1"/>
  <c r="F17" i="1"/>
  <c r="C17" i="1"/>
  <c r="H16" i="1"/>
  <c r="F16" i="1"/>
  <c r="C16" i="1"/>
  <c r="H15" i="1"/>
  <c r="F15" i="1"/>
  <c r="C15" i="1"/>
  <c r="K14" i="1"/>
  <c r="H13" i="1"/>
  <c r="F13" i="1"/>
  <c r="C13" i="1"/>
  <c r="H12" i="1"/>
  <c r="F12" i="1"/>
  <c r="C12" i="1"/>
  <c r="F10" i="1"/>
  <c r="K10" i="1" s="1"/>
  <c r="F9" i="1"/>
  <c r="C4" i="1"/>
  <c r="B4" i="1"/>
  <c r="B3" i="1"/>
  <c r="B2" i="1"/>
  <c r="B1" i="1"/>
  <c r="F40" i="1" l="1"/>
  <c r="J19" i="1"/>
  <c r="J31" i="1"/>
  <c r="J36" i="1"/>
  <c r="K21" i="1"/>
  <c r="K28" i="1"/>
  <c r="J16" i="1"/>
  <c r="K20" i="1"/>
  <c r="I25" i="1"/>
  <c r="K30" i="1"/>
  <c r="I34" i="1"/>
  <c r="J35" i="1"/>
  <c r="K35" i="1" s="1"/>
  <c r="I22" i="1"/>
  <c r="K26" i="1"/>
  <c r="K29" i="1"/>
  <c r="I15" i="1"/>
  <c r="I21" i="1"/>
  <c r="J30" i="1"/>
  <c r="I37" i="1"/>
  <c r="J12" i="1"/>
  <c r="K12" i="1" s="1"/>
  <c r="I19" i="1"/>
  <c r="J20" i="1"/>
  <c r="I24" i="1"/>
  <c r="J25" i="1"/>
  <c r="K25" i="1" s="1"/>
  <c r="I27" i="1"/>
  <c r="J28" i="1"/>
  <c r="I32" i="1"/>
  <c r="J33" i="1"/>
  <c r="K33" i="1" s="1"/>
  <c r="J34" i="1"/>
  <c r="I35" i="1"/>
  <c r="J39" i="1"/>
  <c r="K39" i="1" s="1"/>
  <c r="I38" i="1"/>
  <c r="I39" i="1"/>
  <c r="I12" i="1"/>
  <c r="J13" i="1"/>
  <c r="K13" i="1" s="1"/>
  <c r="J15" i="1"/>
  <c r="K15" i="1" s="1"/>
  <c r="I17" i="1"/>
  <c r="J21" i="1"/>
  <c r="J22" i="1"/>
  <c r="I23" i="1"/>
  <c r="I30" i="1"/>
  <c r="I31" i="1"/>
  <c r="I36" i="1"/>
  <c r="J37" i="1"/>
  <c r="K37" i="1" s="1"/>
  <c r="J38" i="1"/>
  <c r="K38" i="1" s="1"/>
  <c r="K17" i="1"/>
  <c r="K23" i="1"/>
  <c r="K31" i="1"/>
  <c r="K19" i="1"/>
  <c r="K22" i="1"/>
  <c r="K24" i="1"/>
  <c r="K27" i="1"/>
  <c r="K32" i="1"/>
  <c r="K34" i="1"/>
  <c r="K36" i="1"/>
  <c r="K9" i="1"/>
  <c r="I13" i="1"/>
  <c r="I26" i="1"/>
  <c r="I29" i="1"/>
  <c r="K16" i="1"/>
  <c r="I16" i="1"/>
  <c r="I40" i="1" l="1"/>
  <c r="J40" i="1"/>
  <c r="K40" i="1"/>
</calcChain>
</file>

<file path=xl/sharedStrings.xml><?xml version="1.0" encoding="utf-8"?>
<sst xmlns="http://schemas.openxmlformats.org/spreadsheetml/2006/main" count="62" uniqueCount="47">
  <si>
    <t>Utility Name:</t>
  </si>
  <si>
    <t>Docket Number:</t>
  </si>
  <si>
    <t xml:space="preserve"> </t>
  </si>
  <si>
    <t>SOAH Docket Number:</t>
  </si>
  <si>
    <t>Date Examined:</t>
  </si>
  <si>
    <t>D E P R E C I A T I O N</t>
  </si>
  <si>
    <t>Date Referenced:</t>
  </si>
  <si>
    <r>
      <t xml:space="preserve">         </t>
    </r>
    <r>
      <rPr>
        <b/>
        <u/>
        <sz val="12"/>
        <rFont val="Arial"/>
        <family val="2"/>
      </rPr>
      <t>ANALYSIS</t>
    </r>
  </si>
  <si>
    <t>Contributions in Aid of Construction:</t>
  </si>
  <si>
    <t>Description</t>
  </si>
  <si>
    <t>Acquired Date</t>
  </si>
  <si>
    <t>Claimed Economic Life, yrs</t>
  </si>
  <si>
    <t>Claimed Original Cost</t>
  </si>
  <si>
    <t>% Used &amp; Useful</t>
  </si>
  <si>
    <t>Ver./Est. Original Cost</t>
  </si>
  <si>
    <t>Economic Life, yrs</t>
  </si>
  <si>
    <t>Actual Deprec. Life</t>
  </si>
  <si>
    <t>Annual Deprec.</t>
  </si>
  <si>
    <t>Accum. Deprec.</t>
  </si>
  <si>
    <t>Net Plant*</t>
  </si>
  <si>
    <t>Developer $</t>
  </si>
  <si>
    <t>Customer $</t>
  </si>
  <si>
    <t xml:space="preserve">Land </t>
  </si>
  <si>
    <t>n/a</t>
  </si>
  <si>
    <t>Structures:</t>
  </si>
  <si>
    <t>Well #1</t>
  </si>
  <si>
    <t>Well #2</t>
  </si>
  <si>
    <t>Pumps:</t>
  </si>
  <si>
    <t xml:space="preserve">    Booster Pumps - 2 Ea.</t>
  </si>
  <si>
    <t xml:space="preserve">    Booster Pumps Pad Modification</t>
  </si>
  <si>
    <t xml:space="preserve">    Booster,&gt;5HP, 30 HP</t>
  </si>
  <si>
    <t>Tanks:</t>
  </si>
  <si>
    <t xml:space="preserve">    Pressure 5,000 gal</t>
  </si>
  <si>
    <t xml:space="preserve">    Pressure 10,000</t>
  </si>
  <si>
    <t xml:space="preserve">    Pressure 15,000</t>
  </si>
  <si>
    <t xml:space="preserve">    Ground Storage 150,000</t>
  </si>
  <si>
    <t>Distrib. System</t>
  </si>
  <si>
    <t>Yard Piping</t>
  </si>
  <si>
    <t>Site Grading &amp; Paving</t>
  </si>
  <si>
    <t>Leak Repairs</t>
  </si>
  <si>
    <t>Distribution Lines - 2015</t>
  </si>
  <si>
    <t>Compressor Repairs</t>
  </si>
  <si>
    <t>Major Leak Repairs</t>
  </si>
  <si>
    <t>Distrbution Line Repairs</t>
  </si>
  <si>
    <t>Generator</t>
  </si>
  <si>
    <t>Electrical Controls</t>
  </si>
  <si>
    <t>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</si>
</sst>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Times New Roman"/>
      <family val="1"/>
    </font>
    <font>
      <i/>
      <sz val="8"/>
      <name val="GeoSlab703 Lt BT"/>
    </font>
    <font>
      <i/>
      <sz val="10"/>
      <name val="GeoSlab703 Lt BT"/>
    </font>
    <font>
      <sz val="10"/>
      <name val="Arial"/>
      <family val="2"/>
    </font>
    <font>
      <sz val="6"/>
      <name val="Arial"/>
      <family val="2"/>
    </font>
    <font>
      <i/>
      <sz val="8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0"/>
      <color indexed="22"/>
      <name val="Arial"/>
      <family val="2"/>
    </font>
    <font>
      <sz val="10"/>
      <color theme="1"/>
      <name val="Arial"/>
      <family val="2"/>
    </font>
    <font>
      <b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3" fontId="3" fillId="0" borderId="0" xfId="0" applyNumberFormat="1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14" fontId="4" fillId="0" borderId="0" xfId="0" applyNumberFormat="1" applyFont="1" applyFill="1" applyBorder="1" applyProtection="1">
      <protection locked="0"/>
    </xf>
    <xf numFmtId="0" fontId="5" fillId="0" borderId="0" xfId="0" applyFont="1" applyFill="1" applyBorder="1" applyAlignment="1" applyProtection="1">
      <alignment horizontal="right" vertical="center"/>
      <protection locked="0"/>
    </xf>
    <xf numFmtId="1" fontId="6" fillId="0" borderId="0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Protection="1">
      <protection locked="0"/>
    </xf>
    <xf numFmtId="0" fontId="0" fillId="0" borderId="2" xfId="0" applyFill="1" applyBorder="1" applyAlignment="1" applyProtection="1">
      <alignment horizontal="left" vertical="center"/>
      <protection locked="0"/>
    </xf>
    <xf numFmtId="0" fontId="8" fillId="0" borderId="2" xfId="0" applyFont="1" applyFill="1" applyBorder="1" applyAlignment="1" applyProtection="1">
      <alignment vertical="center"/>
      <protection locked="0"/>
    </xf>
    <xf numFmtId="0" fontId="0" fillId="0" borderId="2" xfId="0" applyFill="1" applyBorder="1" applyAlignment="1" applyProtection="1">
      <alignment vertical="center"/>
      <protection locked="0"/>
    </xf>
    <xf numFmtId="15" fontId="0" fillId="0" borderId="0" xfId="0" applyNumberFormat="1" applyFill="1" applyBorder="1" applyAlignment="1" applyProtection="1">
      <alignment horizontal="center" vertical="center"/>
      <protection locked="0"/>
    </xf>
    <xf numFmtId="18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9" fillId="0" borderId="0" xfId="0" applyFont="1" applyFill="1" applyBorder="1" applyProtection="1">
      <protection locked="0"/>
    </xf>
    <xf numFmtId="15" fontId="0" fillId="2" borderId="0" xfId="0" applyNumberForma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 textRotation="90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15" fontId="11" fillId="5" borderId="3" xfId="0" applyNumberFormat="1" applyFont="1" applyFill="1" applyBorder="1" applyAlignment="1" applyProtection="1">
      <alignment horizontal="center" vertical="center"/>
      <protection locked="0"/>
    </xf>
    <xf numFmtId="0" fontId="11" fillId="5" borderId="3" xfId="0" applyFont="1" applyFill="1" applyBorder="1" applyAlignment="1" applyProtection="1">
      <alignment horizontal="center" vertical="center"/>
      <protection locked="0"/>
    </xf>
    <xf numFmtId="164" fontId="11" fillId="5" borderId="3" xfId="1" applyNumberFormat="1" applyFont="1" applyFill="1" applyBorder="1" applyAlignment="1" applyProtection="1">
      <alignment horizontal="center" vertical="center"/>
      <protection locked="0"/>
    </xf>
    <xf numFmtId="9" fontId="11" fillId="5" borderId="3" xfId="0" applyNumberFormat="1" applyFont="1" applyFill="1" applyBorder="1" applyAlignment="1" applyProtection="1">
      <alignment horizontal="center" vertical="center"/>
      <protection locked="0"/>
    </xf>
    <xf numFmtId="3" fontId="11" fillId="5" borderId="3" xfId="0" applyNumberFormat="1" applyFont="1" applyFill="1" applyBorder="1" applyAlignment="1" applyProtection="1">
      <alignment horizontal="center" vertical="center"/>
      <protection locked="0"/>
    </xf>
    <xf numFmtId="2" fontId="11" fillId="5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vertical="center"/>
      <protection locked="0"/>
    </xf>
    <xf numFmtId="0" fontId="12" fillId="0" borderId="3" xfId="0" applyFont="1" applyFill="1" applyBorder="1" applyAlignment="1" applyProtection="1">
      <alignment vertical="center"/>
      <protection locked="0"/>
    </xf>
    <xf numFmtId="15" fontId="12" fillId="2" borderId="3" xfId="0" applyNumberFormat="1" applyFont="1" applyFill="1" applyBorder="1" applyAlignment="1" applyProtection="1">
      <alignment horizontal="center" vertic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164" fontId="12" fillId="2" borderId="3" xfId="1" applyNumberFormat="1" applyFont="1" applyFill="1" applyBorder="1" applyAlignment="1" applyProtection="1">
      <alignment horizontal="center" vertical="center"/>
      <protection locked="0"/>
    </xf>
    <xf numFmtId="9" fontId="12" fillId="2" borderId="3" xfId="0" applyNumberFormat="1" applyFont="1" applyFill="1" applyBorder="1" applyAlignment="1" applyProtection="1">
      <alignment horizontal="center" vertical="center"/>
      <protection locked="0"/>
    </xf>
    <xf numFmtId="3" fontId="12" fillId="0" borderId="3" xfId="0" applyNumberFormat="1" applyFont="1" applyFill="1" applyBorder="1" applyAlignment="1" applyProtection="1">
      <alignment horizontal="center" vertical="center"/>
      <protection locked="0"/>
    </xf>
    <xf numFmtId="3" fontId="12" fillId="4" borderId="3" xfId="0" applyNumberFormat="1" applyFont="1" applyFill="1" applyBorder="1" applyAlignment="1" applyProtection="1">
      <alignment horizontal="center" vertical="center"/>
      <protection locked="0"/>
    </xf>
    <xf numFmtId="0" fontId="12" fillId="4" borderId="3" xfId="0" applyFont="1" applyFill="1" applyBorder="1" applyAlignment="1" applyProtection="1">
      <alignment horizontal="center" vertical="center"/>
      <protection locked="0"/>
    </xf>
    <xf numFmtId="3" fontId="12" fillId="6" borderId="3" xfId="0" applyNumberFormat="1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2" fontId="12" fillId="0" borderId="3" xfId="0" applyNumberFormat="1" applyFont="1" applyFill="1" applyBorder="1" applyAlignment="1" applyProtection="1">
      <alignment horizontal="center" vertical="center"/>
      <protection locked="0"/>
    </xf>
    <xf numFmtId="5" fontId="12" fillId="0" borderId="3" xfId="0" applyNumberFormat="1" applyFont="1" applyFill="1" applyBorder="1" applyAlignment="1" applyProtection="1">
      <alignment horizontal="center" vertical="center"/>
      <protection locked="0"/>
    </xf>
    <xf numFmtId="15" fontId="12" fillId="5" borderId="3" xfId="0" applyNumberFormat="1" applyFont="1" applyFill="1" applyBorder="1" applyAlignment="1" applyProtection="1">
      <alignment horizontal="center" vertical="center"/>
      <protection locked="0"/>
    </xf>
    <xf numFmtId="0" fontId="12" fillId="5" borderId="3" xfId="0" applyFont="1" applyFill="1" applyBorder="1" applyAlignment="1" applyProtection="1">
      <alignment horizontal="center" vertical="center"/>
      <protection locked="0"/>
    </xf>
    <xf numFmtId="164" fontId="12" fillId="5" borderId="3" xfId="1" applyNumberFormat="1" applyFont="1" applyFill="1" applyBorder="1" applyAlignment="1" applyProtection="1">
      <alignment horizontal="center" vertical="center"/>
      <protection locked="0"/>
    </xf>
    <xf numFmtId="9" fontId="12" fillId="5" borderId="3" xfId="0" applyNumberFormat="1" applyFont="1" applyFill="1" applyBorder="1" applyAlignment="1" applyProtection="1">
      <alignment horizontal="center" vertical="center"/>
      <protection locked="0"/>
    </xf>
    <xf numFmtId="3" fontId="12" fillId="5" borderId="3" xfId="0" applyNumberFormat="1" applyFont="1" applyFill="1" applyBorder="1" applyAlignment="1" applyProtection="1">
      <alignment horizontal="center" vertical="center"/>
      <protection locked="0"/>
    </xf>
    <xf numFmtId="2" fontId="12" fillId="5" borderId="3" xfId="0" applyNumberFormat="1" applyFont="1" applyFill="1" applyBorder="1" applyAlignment="1" applyProtection="1">
      <alignment horizontal="center" vertical="center"/>
      <protection locked="0"/>
    </xf>
    <xf numFmtId="5" fontId="12" fillId="5" borderId="3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Protection="1"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5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dambrosio\AppData\Local\Microsoft\Windows\INetCache\Content.Outlook\T8G8XNJP\47275%20QPRO_12_1_2017%20per%20Bret's%20Testimony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Depreciation"/>
      <sheetName val="Rate Design"/>
      <sheetName val="Meter Consumption"/>
      <sheetName val="OM and Taxes"/>
      <sheetName val="Weighted and Invested Capital"/>
      <sheetName val="Revenue Requirement"/>
      <sheetName val="Tax Calculation"/>
      <sheetName val="Line Graph"/>
    </sheetNames>
    <sheetDataSet>
      <sheetData sheetId="0">
        <row r="8">
          <cell r="C8" t="str">
            <v>The Common Water Supply</v>
          </cell>
        </row>
        <row r="9">
          <cell r="C9">
            <v>47275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J21" sqref="J21"/>
    </sheetView>
  </sheetViews>
  <sheetFormatPr defaultRowHeight="15"/>
  <cols>
    <col min="1" max="1" width="32.140625" customWidth="1"/>
    <col min="2" max="2" width="16.5703125" customWidth="1"/>
    <col min="3" max="3" width="10.7109375" customWidth="1"/>
    <col min="4" max="4" width="11.85546875" customWidth="1"/>
    <col min="5" max="5" width="9.42578125" bestFit="1" customWidth="1"/>
    <col min="6" max="6" width="10.7109375" bestFit="1" customWidth="1"/>
    <col min="7" max="7" width="10.140625" customWidth="1"/>
    <col min="8" max="9" width="9.42578125" bestFit="1" customWidth="1"/>
    <col min="10" max="10" width="11.140625" customWidth="1"/>
    <col min="11" max="11" width="10.7109375" bestFit="1" customWidth="1"/>
    <col min="12" max="12" width="10.7109375" customWidth="1"/>
    <col min="13" max="13" width="9.42578125" bestFit="1" customWidth="1"/>
  </cols>
  <sheetData>
    <row r="1" spans="1:13" ht="15.75" thickBot="1">
      <c r="A1" s="1" t="s">
        <v>0</v>
      </c>
      <c r="B1" s="2">
        <f>[1]Instruction!C7</f>
        <v>0</v>
      </c>
      <c r="C1" s="3"/>
      <c r="D1" s="3"/>
      <c r="E1" s="3"/>
      <c r="F1" s="4"/>
      <c r="G1" s="5"/>
      <c r="H1" s="5"/>
      <c r="I1" s="6"/>
      <c r="J1" s="7"/>
      <c r="K1" s="8"/>
      <c r="L1" s="9"/>
      <c r="M1" s="9"/>
    </row>
    <row r="2" spans="1:13" ht="15.75" thickBot="1">
      <c r="A2" s="1" t="s">
        <v>1</v>
      </c>
      <c r="B2" s="10" t="str">
        <f>[1]Instruction!C8</f>
        <v>The Common Water Supply</v>
      </c>
      <c r="C2" s="11" t="s">
        <v>2</v>
      </c>
      <c r="D2" s="12"/>
      <c r="E2" s="12"/>
      <c r="F2" s="5"/>
      <c r="G2" s="5"/>
      <c r="H2" s="5"/>
      <c r="I2" s="5"/>
      <c r="J2" s="5"/>
      <c r="K2" s="5"/>
      <c r="L2" s="5"/>
      <c r="M2" s="5"/>
    </row>
    <row r="3" spans="1:13" ht="15.75" thickBot="1">
      <c r="A3" s="1" t="s">
        <v>3</v>
      </c>
      <c r="B3" s="10">
        <f>[1]Instruction!C9</f>
        <v>47275</v>
      </c>
      <c r="C3" s="11"/>
      <c r="D3" s="12"/>
      <c r="E3" s="12"/>
      <c r="F3" s="5"/>
      <c r="G3" s="5"/>
      <c r="H3" s="5"/>
      <c r="I3" s="5"/>
      <c r="J3" s="5"/>
      <c r="K3" s="5"/>
      <c r="L3" s="5"/>
      <c r="M3" s="5"/>
    </row>
    <row r="4" spans="1:13" ht="15.75">
      <c r="A4" s="1" t="s">
        <v>4</v>
      </c>
      <c r="B4" s="13">
        <f ca="1">NOW()</f>
        <v>43098.438366087961</v>
      </c>
      <c r="C4" s="14">
        <f ca="1">NOW()</f>
        <v>43098.438366087961</v>
      </c>
      <c r="D4" s="15"/>
      <c r="E4" s="15"/>
      <c r="F4" s="5"/>
      <c r="G4" s="5"/>
      <c r="H4" s="16" t="s">
        <v>5</v>
      </c>
      <c r="I4" s="5"/>
      <c r="J4" s="5"/>
      <c r="K4" s="5"/>
      <c r="L4" s="5"/>
      <c r="M4" s="5"/>
    </row>
    <row r="5" spans="1:13" ht="15.75">
      <c r="A5" s="1" t="s">
        <v>6</v>
      </c>
      <c r="B5" s="17">
        <v>42735</v>
      </c>
      <c r="C5" s="15"/>
      <c r="D5" s="15"/>
      <c r="E5" s="15"/>
      <c r="F5" s="5"/>
      <c r="G5" s="5"/>
      <c r="H5" s="18" t="s">
        <v>7</v>
      </c>
      <c r="I5" s="5"/>
      <c r="J5" s="5"/>
      <c r="K5" s="5"/>
      <c r="L5" s="5"/>
      <c r="M5" s="5"/>
    </row>
    <row r="6" spans="1:13" ht="42" customHeight="1">
      <c r="A6" s="19"/>
      <c r="B6" s="20"/>
      <c r="C6" s="19"/>
      <c r="D6" s="19"/>
      <c r="E6" s="19"/>
      <c r="F6" s="19"/>
      <c r="G6" s="19"/>
      <c r="H6" s="19"/>
      <c r="I6" s="19"/>
      <c r="J6" s="19"/>
      <c r="K6" s="19"/>
      <c r="L6" s="51" t="s">
        <v>8</v>
      </c>
      <c r="M6" s="52"/>
    </row>
    <row r="7" spans="1:13" ht="38.25">
      <c r="A7" s="21" t="s">
        <v>9</v>
      </c>
      <c r="B7" s="21" t="s">
        <v>10</v>
      </c>
      <c r="C7" s="21" t="s">
        <v>11</v>
      </c>
      <c r="D7" s="21" t="s">
        <v>12</v>
      </c>
      <c r="E7" s="21" t="s">
        <v>13</v>
      </c>
      <c r="F7" s="21" t="s">
        <v>14</v>
      </c>
      <c r="G7" s="21" t="s">
        <v>15</v>
      </c>
      <c r="H7" s="21" t="s">
        <v>16</v>
      </c>
      <c r="I7" s="21" t="s">
        <v>17</v>
      </c>
      <c r="J7" s="21" t="s">
        <v>18</v>
      </c>
      <c r="K7" s="21" t="s">
        <v>19</v>
      </c>
      <c r="L7" s="21" t="s">
        <v>20</v>
      </c>
      <c r="M7" s="21" t="s">
        <v>21</v>
      </c>
    </row>
    <row r="8" spans="1:13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>
      <c r="A9" s="29" t="s">
        <v>22</v>
      </c>
      <c r="B9" s="30">
        <v>34881</v>
      </c>
      <c r="C9" s="31" t="s">
        <v>23</v>
      </c>
      <c r="D9" s="32">
        <v>60000</v>
      </c>
      <c r="E9" s="33">
        <v>1</v>
      </c>
      <c r="F9" s="34">
        <f>IF(M9&gt;0,(+D9-M9)*E9,E9*D9)</f>
        <v>60000</v>
      </c>
      <c r="G9" s="31" t="s">
        <v>23</v>
      </c>
      <c r="H9" s="31" t="s">
        <v>23</v>
      </c>
      <c r="I9" s="31" t="s">
        <v>23</v>
      </c>
      <c r="J9" s="31" t="s">
        <v>23</v>
      </c>
      <c r="K9" s="34">
        <f>F9</f>
        <v>60000</v>
      </c>
      <c r="L9" s="35"/>
      <c r="M9" s="36"/>
    </row>
    <row r="10" spans="1:13">
      <c r="A10" s="29" t="s">
        <v>22</v>
      </c>
      <c r="B10" s="30">
        <v>34881</v>
      </c>
      <c r="C10" s="31"/>
      <c r="D10" s="32">
        <v>19000</v>
      </c>
      <c r="E10" s="33">
        <v>1</v>
      </c>
      <c r="F10" s="34">
        <f>IF(M10&gt;0,(+D10-M10)*E10,E10*D10)</f>
        <v>19000</v>
      </c>
      <c r="G10" s="31" t="s">
        <v>23</v>
      </c>
      <c r="H10" s="31" t="s">
        <v>23</v>
      </c>
      <c r="I10" s="31" t="s">
        <v>23</v>
      </c>
      <c r="J10" s="31" t="s">
        <v>23</v>
      </c>
      <c r="K10" s="34">
        <f>F10</f>
        <v>19000</v>
      </c>
      <c r="L10" s="35"/>
      <c r="M10" s="36"/>
    </row>
    <row r="11" spans="1:13">
      <c r="A11" s="29" t="s">
        <v>24</v>
      </c>
      <c r="B11" s="22"/>
      <c r="C11" s="23"/>
      <c r="D11" s="24"/>
      <c r="E11" s="25"/>
      <c r="F11" s="26"/>
      <c r="G11" s="23"/>
      <c r="H11" s="27"/>
      <c r="I11" s="23"/>
      <c r="J11" s="26"/>
      <c r="K11" s="26"/>
      <c r="L11" s="37"/>
      <c r="M11" s="23"/>
    </row>
    <row r="12" spans="1:13">
      <c r="A12" s="29" t="s">
        <v>25</v>
      </c>
      <c r="B12" s="30">
        <v>35612</v>
      </c>
      <c r="C12" s="31">
        <f>G12</f>
        <v>30</v>
      </c>
      <c r="D12" s="32">
        <v>159000</v>
      </c>
      <c r="E12" s="33">
        <v>1</v>
      </c>
      <c r="F12" s="34">
        <f>IF(M12&gt;0,(+D12-M12)*E12,E12*D12)</f>
        <v>159000</v>
      </c>
      <c r="G12" s="38">
        <v>30</v>
      </c>
      <c r="H12" s="39">
        <f>IF(G12=" "," ",IF(+B12&lt;=367," ",(+$B$6-B12)/365.25))</f>
        <v>-97.500342231348398</v>
      </c>
      <c r="I12" s="40">
        <f t="shared" ref="I12:I39" si="0">IF(+H12&gt;=G12,"--",F12/G12)</f>
        <v>5300</v>
      </c>
      <c r="J12" s="34">
        <f>IF(+H12/G12&gt;1,F12,F12*H12/G12)</f>
        <v>-516751.81382614654</v>
      </c>
      <c r="K12" s="34">
        <f t="shared" ref="K12:K39" si="1">IF(+F12=0," ",IF(+F12-J12&lt;=0,0,(F12-J12)))</f>
        <v>675751.81382614654</v>
      </c>
      <c r="L12" s="35"/>
      <c r="M12" s="38"/>
    </row>
    <row r="13" spans="1:13">
      <c r="A13" s="29" t="s">
        <v>26</v>
      </c>
      <c r="B13" s="30">
        <v>36708</v>
      </c>
      <c r="C13" s="31">
        <f>G13</f>
        <v>30</v>
      </c>
      <c r="D13" s="32">
        <v>112000</v>
      </c>
      <c r="E13" s="33">
        <v>1</v>
      </c>
      <c r="F13" s="34">
        <f>IF(M13&gt;0,(+D13-M13)*E13,E13*D13)</f>
        <v>112000</v>
      </c>
      <c r="G13" s="38">
        <v>30</v>
      </c>
      <c r="H13" s="39">
        <f>IF(G13=" "," ",IF(+B13&lt;=367," ",(+$B$6-B13)/365.25))</f>
        <v>-100.50102669404518</v>
      </c>
      <c r="I13" s="40">
        <f t="shared" si="0"/>
        <v>3733.3333333333335</v>
      </c>
      <c r="J13" s="34">
        <f>IF(+H13/G13&gt;1,F13,F13*H13/G13)</f>
        <v>-375203.83299110201</v>
      </c>
      <c r="K13" s="34">
        <f t="shared" si="1"/>
        <v>487203.83299110201</v>
      </c>
      <c r="L13" s="35"/>
      <c r="M13" s="38"/>
    </row>
    <row r="14" spans="1:13">
      <c r="A14" s="29" t="s">
        <v>27</v>
      </c>
      <c r="B14" s="41"/>
      <c r="C14" s="42"/>
      <c r="D14" s="43"/>
      <c r="E14" s="44"/>
      <c r="F14" s="45"/>
      <c r="G14" s="46"/>
      <c r="H14" s="46"/>
      <c r="I14" s="47"/>
      <c r="J14" s="45"/>
      <c r="K14" s="37" t="str">
        <f t="shared" si="1"/>
        <v xml:space="preserve"> </v>
      </c>
      <c r="L14" s="37"/>
      <c r="M14" s="42"/>
    </row>
    <row r="15" spans="1:13">
      <c r="A15" s="29" t="s">
        <v>28</v>
      </c>
      <c r="B15" s="30">
        <v>40209</v>
      </c>
      <c r="C15" s="31">
        <f>G15</f>
        <v>30</v>
      </c>
      <c r="D15" s="32">
        <v>18000</v>
      </c>
      <c r="E15" s="33">
        <v>1</v>
      </c>
      <c r="F15" s="34">
        <f>IF(M15&gt;0,(+D15-M15)*E15,E15*D15)</f>
        <v>18000</v>
      </c>
      <c r="G15" s="38">
        <v>30</v>
      </c>
      <c r="H15" s="39">
        <f t="shared" ref="H15:H17" si="2">IF(G15=" "," ",IF(+B15&lt;=367," ",(+$B$6-B15)/365.25))</f>
        <v>-110.08624229979466</v>
      </c>
      <c r="I15" s="40">
        <f t="shared" si="0"/>
        <v>600</v>
      </c>
      <c r="J15" s="34">
        <f t="shared" ref="J15:J17" si="3">IF(+H15/G15&gt;1,F15,F15*H15/G15)</f>
        <v>-66051.745379876797</v>
      </c>
      <c r="K15" s="34">
        <f t="shared" si="1"/>
        <v>84051.745379876797</v>
      </c>
      <c r="L15" s="35"/>
      <c r="M15" s="38"/>
    </row>
    <row r="16" spans="1:13">
      <c r="A16" s="29" t="s">
        <v>29</v>
      </c>
      <c r="B16" s="30">
        <v>40209</v>
      </c>
      <c r="C16" s="31">
        <f>G16</f>
        <v>30</v>
      </c>
      <c r="D16" s="32">
        <v>12000</v>
      </c>
      <c r="E16" s="33">
        <v>1</v>
      </c>
      <c r="F16" s="34">
        <f>IF(M16&gt;0,(+D16-M16)*E16,E16*D16)</f>
        <v>12000</v>
      </c>
      <c r="G16" s="38">
        <v>30</v>
      </c>
      <c r="H16" s="39">
        <f t="shared" si="2"/>
        <v>-110.08624229979466</v>
      </c>
      <c r="I16" s="40">
        <f t="shared" si="0"/>
        <v>400</v>
      </c>
      <c r="J16" s="34">
        <f t="shared" si="3"/>
        <v>-44034.496919917867</v>
      </c>
      <c r="K16" s="34">
        <f t="shared" si="1"/>
        <v>56034.496919917867</v>
      </c>
      <c r="L16" s="35"/>
      <c r="M16" s="38"/>
    </row>
    <row r="17" spans="1:13">
      <c r="A17" s="29" t="s">
        <v>30</v>
      </c>
      <c r="B17" s="30">
        <v>42323</v>
      </c>
      <c r="C17" s="31">
        <f>G17</f>
        <v>30</v>
      </c>
      <c r="D17" s="32">
        <v>9526</v>
      </c>
      <c r="E17" s="33">
        <v>1</v>
      </c>
      <c r="F17" s="34">
        <f>IF(M17&gt;0,(+D17-M17)*E17,E17*D17)</f>
        <v>9526</v>
      </c>
      <c r="G17" s="38">
        <v>30</v>
      </c>
      <c r="H17" s="39">
        <f t="shared" si="2"/>
        <v>-115.87405886379193</v>
      </c>
      <c r="I17" s="40">
        <f t="shared" si="0"/>
        <v>317.53333333333336</v>
      </c>
      <c r="J17" s="34">
        <f t="shared" si="3"/>
        <v>-36793.876157882733</v>
      </c>
      <c r="K17" s="34">
        <f t="shared" si="1"/>
        <v>46319.876157882733</v>
      </c>
      <c r="L17" s="35"/>
      <c r="M17" s="38"/>
    </row>
    <row r="18" spans="1:13">
      <c r="A18" s="29" t="s">
        <v>31</v>
      </c>
      <c r="B18" s="41"/>
      <c r="C18" s="42"/>
      <c r="D18" s="43"/>
      <c r="E18" s="44"/>
      <c r="F18" s="45"/>
      <c r="G18" s="46"/>
      <c r="H18" s="46"/>
      <c r="I18" s="47"/>
      <c r="J18" s="45"/>
      <c r="K18" s="37" t="str">
        <f t="shared" si="1"/>
        <v xml:space="preserve"> </v>
      </c>
      <c r="L18" s="37"/>
      <c r="M18" s="42"/>
    </row>
    <row r="19" spans="1:13">
      <c r="A19" s="29" t="s">
        <v>32</v>
      </c>
      <c r="B19" s="30">
        <v>37438</v>
      </c>
      <c r="C19" s="31">
        <v>30</v>
      </c>
      <c r="D19" s="32">
        <v>59259</v>
      </c>
      <c r="E19" s="33">
        <v>1</v>
      </c>
      <c r="F19" s="34">
        <f t="shared" ref="F19:F39" si="4">IF(M19&gt;0,(+D19-M19)*E19,E19*D19)</f>
        <v>59259</v>
      </c>
      <c r="G19" s="38">
        <v>30</v>
      </c>
      <c r="H19" s="39">
        <f t="shared" ref="H19:H39" si="5">IF(G19=" "," ",IF(+B19&lt;=367," ",(+$B$6-B19)/365.25))</f>
        <v>-102.4996577686516</v>
      </c>
      <c r="I19" s="40">
        <f t="shared" si="0"/>
        <v>1975.3</v>
      </c>
      <c r="J19" s="34">
        <f t="shared" ref="J19:J38" si="6">IF(+H19/G19&gt;1,F19,F19*H19/G19)</f>
        <v>-202467.57399041753</v>
      </c>
      <c r="K19" s="34">
        <f t="shared" si="1"/>
        <v>261726.57399041753</v>
      </c>
      <c r="L19" s="35"/>
      <c r="M19" s="38"/>
    </row>
    <row r="20" spans="1:13">
      <c r="A20" s="29" t="s">
        <v>33</v>
      </c>
      <c r="B20" s="30">
        <v>39995</v>
      </c>
      <c r="C20" s="31">
        <v>30</v>
      </c>
      <c r="D20" s="32">
        <v>47500</v>
      </c>
      <c r="E20" s="33">
        <v>1</v>
      </c>
      <c r="F20" s="34">
        <f t="shared" si="4"/>
        <v>47500</v>
      </c>
      <c r="G20" s="38">
        <v>30</v>
      </c>
      <c r="H20" s="39">
        <f t="shared" si="5"/>
        <v>-109.5003422313484</v>
      </c>
      <c r="I20" s="40">
        <f t="shared" si="0"/>
        <v>1583.3333333333333</v>
      </c>
      <c r="J20" s="34">
        <f t="shared" si="6"/>
        <v>-173375.54186630162</v>
      </c>
      <c r="K20" s="34">
        <f t="shared" si="1"/>
        <v>220875.54186630162</v>
      </c>
      <c r="L20" s="35"/>
      <c r="M20" s="38"/>
    </row>
    <row r="21" spans="1:13">
      <c r="A21" s="29" t="s">
        <v>34</v>
      </c>
      <c r="B21" s="30">
        <v>40209</v>
      </c>
      <c r="C21" s="31">
        <v>30</v>
      </c>
      <c r="D21" s="32">
        <v>75000</v>
      </c>
      <c r="E21" s="33">
        <v>1</v>
      </c>
      <c r="F21" s="34">
        <f t="shared" si="4"/>
        <v>75000</v>
      </c>
      <c r="G21" s="38">
        <v>30</v>
      </c>
      <c r="H21" s="39">
        <f t="shared" si="5"/>
        <v>-110.08624229979466</v>
      </c>
      <c r="I21" s="40">
        <f t="shared" si="0"/>
        <v>2500</v>
      </c>
      <c r="J21" s="34">
        <f t="shared" si="6"/>
        <v>-275215.60574948665</v>
      </c>
      <c r="K21" s="34">
        <f t="shared" si="1"/>
        <v>350215.60574948665</v>
      </c>
      <c r="L21" s="35"/>
      <c r="M21" s="38"/>
    </row>
    <row r="22" spans="1:13">
      <c r="A22" s="29" t="s">
        <v>35</v>
      </c>
      <c r="B22" s="30">
        <v>39630</v>
      </c>
      <c r="C22" s="31">
        <f t="shared" ref="C22:C37" si="7">G22</f>
        <v>50</v>
      </c>
      <c r="D22" s="32">
        <v>163000</v>
      </c>
      <c r="E22" s="33">
        <v>1</v>
      </c>
      <c r="F22" s="34">
        <f t="shared" si="4"/>
        <v>163000</v>
      </c>
      <c r="G22" s="38">
        <v>50</v>
      </c>
      <c r="H22" s="39">
        <f t="shared" si="5"/>
        <v>-108.50102669404518</v>
      </c>
      <c r="I22" s="40">
        <f t="shared" si="0"/>
        <v>3260</v>
      </c>
      <c r="J22" s="34">
        <f t="shared" si="6"/>
        <v>-353713.34702258726</v>
      </c>
      <c r="K22" s="34">
        <f t="shared" si="1"/>
        <v>516713.34702258726</v>
      </c>
      <c r="L22" s="35"/>
      <c r="M22" s="38"/>
    </row>
    <row r="23" spans="1:13">
      <c r="A23" s="29" t="s">
        <v>35</v>
      </c>
      <c r="B23" s="30">
        <v>40209</v>
      </c>
      <c r="C23" s="31">
        <f t="shared" si="7"/>
        <v>50</v>
      </c>
      <c r="D23" s="32">
        <v>117000</v>
      </c>
      <c r="E23" s="33">
        <v>1</v>
      </c>
      <c r="F23" s="34">
        <f t="shared" si="4"/>
        <v>117000</v>
      </c>
      <c r="G23" s="38">
        <v>50</v>
      </c>
      <c r="H23" s="39">
        <f t="shared" si="5"/>
        <v>-110.08624229979466</v>
      </c>
      <c r="I23" s="40">
        <f t="shared" si="0"/>
        <v>2340</v>
      </c>
      <c r="J23" s="34">
        <f t="shared" si="6"/>
        <v>-257601.8069815195</v>
      </c>
      <c r="K23" s="34">
        <f t="shared" si="1"/>
        <v>374601.8069815195</v>
      </c>
      <c r="L23" s="35"/>
      <c r="M23" s="38"/>
    </row>
    <row r="24" spans="1:13">
      <c r="A24" s="29" t="s">
        <v>36</v>
      </c>
      <c r="B24" s="30">
        <v>35612</v>
      </c>
      <c r="C24" s="31">
        <f t="shared" si="7"/>
        <v>50</v>
      </c>
      <c r="D24" s="32">
        <v>1074928</v>
      </c>
      <c r="E24" s="33">
        <v>1</v>
      </c>
      <c r="F24" s="34">
        <f t="shared" si="4"/>
        <v>1074928</v>
      </c>
      <c r="G24" s="38">
        <v>50</v>
      </c>
      <c r="H24" s="39">
        <f t="shared" si="5"/>
        <v>-97.500342231348398</v>
      </c>
      <c r="I24" s="40">
        <f t="shared" si="0"/>
        <v>21498.560000000001</v>
      </c>
      <c r="J24" s="34">
        <f t="shared" si="6"/>
        <v>-2096116.9574811775</v>
      </c>
      <c r="K24" s="34">
        <f t="shared" si="1"/>
        <v>3171044.9574811775</v>
      </c>
      <c r="L24" s="35"/>
      <c r="M24" s="38"/>
    </row>
    <row r="25" spans="1:13">
      <c r="A25" s="29" t="s">
        <v>36</v>
      </c>
      <c r="B25" s="30">
        <v>39995</v>
      </c>
      <c r="C25" s="31">
        <f t="shared" si="7"/>
        <v>50</v>
      </c>
      <c r="D25" s="32">
        <v>38000</v>
      </c>
      <c r="E25" s="33">
        <v>1</v>
      </c>
      <c r="F25" s="34">
        <f t="shared" si="4"/>
        <v>38000</v>
      </c>
      <c r="G25" s="38">
        <v>50</v>
      </c>
      <c r="H25" s="39">
        <f t="shared" si="5"/>
        <v>-109.5003422313484</v>
      </c>
      <c r="I25" s="40">
        <f t="shared" si="0"/>
        <v>760</v>
      </c>
      <c r="J25" s="34">
        <f t="shared" si="6"/>
        <v>-83220.260095824779</v>
      </c>
      <c r="K25" s="34">
        <f t="shared" si="1"/>
        <v>121220.26009582478</v>
      </c>
      <c r="L25" s="35"/>
      <c r="M25" s="38"/>
    </row>
    <row r="26" spans="1:13">
      <c r="A26" s="28" t="s">
        <v>37</v>
      </c>
      <c r="B26" s="30">
        <v>40209</v>
      </c>
      <c r="C26" s="31">
        <v>50</v>
      </c>
      <c r="D26" s="32">
        <v>46000</v>
      </c>
      <c r="E26" s="33">
        <v>1</v>
      </c>
      <c r="F26" s="34">
        <f t="shared" si="4"/>
        <v>46000</v>
      </c>
      <c r="G26" s="38">
        <v>50</v>
      </c>
      <c r="H26" s="39">
        <f t="shared" si="5"/>
        <v>-110.08624229979466</v>
      </c>
      <c r="I26" s="40">
        <f t="shared" si="0"/>
        <v>920</v>
      </c>
      <c r="J26" s="34">
        <f t="shared" si="6"/>
        <v>-101279.3429158111</v>
      </c>
      <c r="K26" s="34">
        <f t="shared" si="1"/>
        <v>147279.34291581111</v>
      </c>
      <c r="L26" s="35"/>
      <c r="M26" s="38"/>
    </row>
    <row r="27" spans="1:13">
      <c r="A27" s="28" t="s">
        <v>38</v>
      </c>
      <c r="B27" s="30">
        <v>40209</v>
      </c>
      <c r="C27" s="31">
        <v>50</v>
      </c>
      <c r="D27" s="32">
        <v>15000</v>
      </c>
      <c r="E27" s="33">
        <v>1</v>
      </c>
      <c r="F27" s="34">
        <f t="shared" si="4"/>
        <v>15000</v>
      </c>
      <c r="G27" s="38">
        <v>50</v>
      </c>
      <c r="H27" s="39">
        <f t="shared" si="5"/>
        <v>-110.08624229979466</v>
      </c>
      <c r="I27" s="40">
        <f t="shared" si="0"/>
        <v>300</v>
      </c>
      <c r="J27" s="34">
        <f t="shared" si="6"/>
        <v>-33025.872689938398</v>
      </c>
      <c r="K27" s="34">
        <f t="shared" si="1"/>
        <v>48025.872689938398</v>
      </c>
      <c r="L27" s="35"/>
      <c r="M27" s="38"/>
    </row>
    <row r="28" spans="1:13">
      <c r="A28" s="29" t="s">
        <v>39</v>
      </c>
      <c r="B28" s="30">
        <v>41988</v>
      </c>
      <c r="C28" s="31">
        <f t="shared" si="7"/>
        <v>50</v>
      </c>
      <c r="D28" s="32">
        <v>3375</v>
      </c>
      <c r="E28" s="33">
        <v>1</v>
      </c>
      <c r="F28" s="34">
        <f t="shared" si="4"/>
        <v>3375</v>
      </c>
      <c r="G28" s="38">
        <v>50</v>
      </c>
      <c r="H28" s="39">
        <f t="shared" si="5"/>
        <v>-114.95687885010267</v>
      </c>
      <c r="I28" s="40">
        <f t="shared" si="0"/>
        <v>67.5</v>
      </c>
      <c r="J28" s="34">
        <f t="shared" si="6"/>
        <v>-7759.5893223819303</v>
      </c>
      <c r="K28" s="34">
        <f t="shared" si="1"/>
        <v>11134.589322381929</v>
      </c>
      <c r="L28" s="35"/>
      <c r="M28" s="38"/>
    </row>
    <row r="29" spans="1:13">
      <c r="A29" s="29" t="s">
        <v>40</v>
      </c>
      <c r="B29" s="30">
        <v>42034</v>
      </c>
      <c r="C29" s="31">
        <v>50</v>
      </c>
      <c r="D29" s="32">
        <v>3307</v>
      </c>
      <c r="E29" s="33">
        <v>1</v>
      </c>
      <c r="F29" s="34">
        <f t="shared" si="4"/>
        <v>3307</v>
      </c>
      <c r="G29" s="38">
        <v>50</v>
      </c>
      <c r="H29" s="39">
        <f t="shared" si="5"/>
        <v>-115.08281998631075</v>
      </c>
      <c r="I29" s="40">
        <f t="shared" si="0"/>
        <v>66.14</v>
      </c>
      <c r="J29" s="34">
        <f t="shared" si="6"/>
        <v>-7611.5777138945941</v>
      </c>
      <c r="K29" s="34">
        <f t="shared" si="1"/>
        <v>10918.577713894594</v>
      </c>
      <c r="L29" s="35"/>
      <c r="M29" s="38"/>
    </row>
    <row r="30" spans="1:13">
      <c r="A30" s="29" t="s">
        <v>39</v>
      </c>
      <c r="B30" s="30">
        <v>42116</v>
      </c>
      <c r="C30" s="31">
        <f t="shared" ref="C30" si="8">G30</f>
        <v>50</v>
      </c>
      <c r="D30" s="32">
        <v>11967</v>
      </c>
      <c r="E30" s="33">
        <v>1</v>
      </c>
      <c r="F30" s="34">
        <f t="shared" si="4"/>
        <v>11967</v>
      </c>
      <c r="G30" s="38">
        <v>50</v>
      </c>
      <c r="H30" s="39">
        <f t="shared" si="5"/>
        <v>-115.30732375085557</v>
      </c>
      <c r="I30" s="40">
        <f t="shared" si="0"/>
        <v>239.34</v>
      </c>
      <c r="J30" s="34">
        <f t="shared" si="6"/>
        <v>-27597.654866529774</v>
      </c>
      <c r="K30" s="34">
        <f t="shared" si="1"/>
        <v>39564.654866529774</v>
      </c>
      <c r="L30" s="35"/>
      <c r="M30" s="38"/>
    </row>
    <row r="31" spans="1:13">
      <c r="A31" s="29" t="s">
        <v>41</v>
      </c>
      <c r="B31" s="30">
        <v>42145</v>
      </c>
      <c r="C31" s="31">
        <v>10</v>
      </c>
      <c r="D31" s="32">
        <v>1997</v>
      </c>
      <c r="E31" s="33">
        <v>1</v>
      </c>
      <c r="F31" s="34">
        <f t="shared" si="4"/>
        <v>1997</v>
      </c>
      <c r="G31" s="38">
        <v>10</v>
      </c>
      <c r="H31" s="39">
        <f t="shared" si="5"/>
        <v>-115.3867214236824</v>
      </c>
      <c r="I31" s="40">
        <f t="shared" si="0"/>
        <v>199.7</v>
      </c>
      <c r="J31" s="34">
        <f t="shared" si="6"/>
        <v>-23042.728268309376</v>
      </c>
      <c r="K31" s="34">
        <f t="shared" si="1"/>
        <v>25039.728268309376</v>
      </c>
      <c r="L31" s="35"/>
      <c r="M31" s="38"/>
    </row>
    <row r="32" spans="1:13">
      <c r="A32" s="29" t="s">
        <v>42</v>
      </c>
      <c r="B32" s="30">
        <v>42171</v>
      </c>
      <c r="C32" s="31">
        <f t="shared" ref="C32:C33" si="9">G32</f>
        <v>50</v>
      </c>
      <c r="D32" s="32">
        <v>6620</v>
      </c>
      <c r="E32" s="33">
        <v>1</v>
      </c>
      <c r="F32" s="34">
        <f t="shared" si="4"/>
        <v>6620</v>
      </c>
      <c r="G32" s="38">
        <v>50</v>
      </c>
      <c r="H32" s="39">
        <f t="shared" si="5"/>
        <v>-115.45790554414785</v>
      </c>
      <c r="I32" s="40">
        <f t="shared" si="0"/>
        <v>132.4</v>
      </c>
      <c r="J32" s="34">
        <f t="shared" si="6"/>
        <v>-15286.626694045177</v>
      </c>
      <c r="K32" s="34">
        <f t="shared" si="1"/>
        <v>21906.626694045175</v>
      </c>
      <c r="L32" s="35"/>
      <c r="M32" s="38"/>
    </row>
    <row r="33" spans="1:13">
      <c r="A33" s="29" t="s">
        <v>39</v>
      </c>
      <c r="B33" s="30">
        <v>42195</v>
      </c>
      <c r="C33" s="31">
        <f t="shared" si="9"/>
        <v>50</v>
      </c>
      <c r="D33" s="32">
        <v>2203</v>
      </c>
      <c r="E33" s="33">
        <v>1</v>
      </c>
      <c r="F33" s="34">
        <f t="shared" si="4"/>
        <v>2203</v>
      </c>
      <c r="G33" s="38">
        <v>50</v>
      </c>
      <c r="H33" s="39">
        <f t="shared" si="5"/>
        <v>-115.52361396303901</v>
      </c>
      <c r="I33" s="40">
        <f t="shared" si="0"/>
        <v>44.06</v>
      </c>
      <c r="J33" s="34">
        <f t="shared" si="6"/>
        <v>-5089.9704312114991</v>
      </c>
      <c r="K33" s="34">
        <f t="shared" si="1"/>
        <v>7292.9704312114991</v>
      </c>
      <c r="L33" s="35"/>
      <c r="M33" s="38"/>
    </row>
    <row r="34" spans="1:13">
      <c r="A34" s="29" t="s">
        <v>43</v>
      </c>
      <c r="B34" s="30">
        <v>42244</v>
      </c>
      <c r="C34" s="31">
        <f t="shared" si="7"/>
        <v>50</v>
      </c>
      <c r="D34" s="32">
        <v>7943</v>
      </c>
      <c r="E34" s="33">
        <v>1</v>
      </c>
      <c r="F34" s="34">
        <f t="shared" si="4"/>
        <v>7943</v>
      </c>
      <c r="G34" s="38">
        <v>50</v>
      </c>
      <c r="H34" s="39">
        <f t="shared" si="5"/>
        <v>-115.65776865160849</v>
      </c>
      <c r="I34" s="40">
        <f t="shared" si="0"/>
        <v>158.86000000000001</v>
      </c>
      <c r="J34" s="34">
        <f t="shared" si="6"/>
        <v>-18373.393127994525</v>
      </c>
      <c r="K34" s="34">
        <f t="shared" si="1"/>
        <v>26316.393127994525</v>
      </c>
      <c r="L34" s="35"/>
      <c r="M34" s="38"/>
    </row>
    <row r="35" spans="1:13">
      <c r="A35" s="29" t="s">
        <v>43</v>
      </c>
      <c r="B35" s="30">
        <v>42328</v>
      </c>
      <c r="C35" s="31">
        <f t="shared" si="7"/>
        <v>50</v>
      </c>
      <c r="D35" s="32">
        <v>17712</v>
      </c>
      <c r="E35" s="33">
        <v>1</v>
      </c>
      <c r="F35" s="34">
        <f t="shared" si="4"/>
        <v>17712</v>
      </c>
      <c r="G35" s="38">
        <v>50</v>
      </c>
      <c r="H35" s="39">
        <f t="shared" si="5"/>
        <v>-115.88774811772758</v>
      </c>
      <c r="I35" s="40">
        <f t="shared" si="0"/>
        <v>354.24</v>
      </c>
      <c r="J35" s="34">
        <f t="shared" si="6"/>
        <v>-41052.075893223817</v>
      </c>
      <c r="K35" s="34">
        <f t="shared" si="1"/>
        <v>58764.075893223817</v>
      </c>
      <c r="L35" s="35"/>
      <c r="M35" s="38"/>
    </row>
    <row r="36" spans="1:13">
      <c r="A36" s="29" t="s">
        <v>43</v>
      </c>
      <c r="B36" s="30">
        <v>42353</v>
      </c>
      <c r="C36" s="31">
        <f t="shared" si="7"/>
        <v>50</v>
      </c>
      <c r="D36" s="32">
        <v>6574</v>
      </c>
      <c r="E36" s="33">
        <v>1</v>
      </c>
      <c r="F36" s="34">
        <f t="shared" si="4"/>
        <v>6574</v>
      </c>
      <c r="G36" s="38">
        <v>50</v>
      </c>
      <c r="H36" s="39">
        <f t="shared" si="5"/>
        <v>-115.95619438740589</v>
      </c>
      <c r="I36" s="40">
        <f t="shared" si="0"/>
        <v>131.47999999999999</v>
      </c>
      <c r="J36" s="34">
        <f t="shared" si="6"/>
        <v>-15245.920438056128</v>
      </c>
      <c r="K36" s="34">
        <f t="shared" si="1"/>
        <v>21819.920438056128</v>
      </c>
      <c r="L36" s="35"/>
      <c r="M36" s="38"/>
    </row>
    <row r="37" spans="1:13">
      <c r="A37" s="29" t="s">
        <v>44</v>
      </c>
      <c r="B37" s="30">
        <v>39995</v>
      </c>
      <c r="C37" s="31">
        <f t="shared" si="7"/>
        <v>20</v>
      </c>
      <c r="D37" s="32">
        <v>79168</v>
      </c>
      <c r="E37" s="33">
        <v>1</v>
      </c>
      <c r="F37" s="34">
        <f t="shared" si="4"/>
        <v>79168</v>
      </c>
      <c r="G37" s="38">
        <v>20</v>
      </c>
      <c r="H37" s="39">
        <f t="shared" si="5"/>
        <v>-109.5003422313484</v>
      </c>
      <c r="I37" s="40">
        <f t="shared" si="0"/>
        <v>3958.4</v>
      </c>
      <c r="J37" s="34">
        <f t="shared" si="6"/>
        <v>-433446.15468856954</v>
      </c>
      <c r="K37" s="34">
        <f t="shared" si="1"/>
        <v>512614.15468856954</v>
      </c>
      <c r="L37" s="35"/>
      <c r="M37" s="38"/>
    </row>
    <row r="38" spans="1:13">
      <c r="A38" s="29" t="s">
        <v>45</v>
      </c>
      <c r="B38" s="30">
        <v>40209</v>
      </c>
      <c r="C38" s="31">
        <v>30</v>
      </c>
      <c r="D38" s="32">
        <v>68000</v>
      </c>
      <c r="E38" s="33">
        <v>1</v>
      </c>
      <c r="F38" s="34">
        <f t="shared" si="4"/>
        <v>68000</v>
      </c>
      <c r="G38" s="38">
        <v>30</v>
      </c>
      <c r="H38" s="39">
        <f t="shared" si="5"/>
        <v>-110.08624229979466</v>
      </c>
      <c r="I38" s="40">
        <f t="shared" si="0"/>
        <v>2266.6666666666665</v>
      </c>
      <c r="J38" s="34">
        <f t="shared" si="6"/>
        <v>-249528.81587953455</v>
      </c>
      <c r="K38" s="34">
        <f t="shared" si="1"/>
        <v>317528.81587953458</v>
      </c>
      <c r="L38" s="35"/>
      <c r="M38" s="38"/>
    </row>
    <row r="39" spans="1:13">
      <c r="A39" s="29" t="s">
        <v>46</v>
      </c>
      <c r="B39" s="30">
        <v>41962</v>
      </c>
      <c r="C39" s="31">
        <v>20</v>
      </c>
      <c r="D39" s="32">
        <v>2188</v>
      </c>
      <c r="E39" s="33">
        <v>1</v>
      </c>
      <c r="F39" s="34">
        <f t="shared" si="4"/>
        <v>2188</v>
      </c>
      <c r="G39" s="38">
        <v>20</v>
      </c>
      <c r="H39" s="39">
        <f t="shared" si="5"/>
        <v>-114.88569472963724</v>
      </c>
      <c r="I39" s="40">
        <f t="shared" si="0"/>
        <v>109.4</v>
      </c>
      <c r="J39" s="34">
        <f>IF(+H39/G39&gt;1,F39,F39*H39/G39)</f>
        <v>-12568.495003422313</v>
      </c>
      <c r="K39" s="34">
        <f t="shared" si="1"/>
        <v>14756.495003422313</v>
      </c>
      <c r="L39" s="35"/>
      <c r="M39" s="38"/>
    </row>
    <row r="40" spans="1:13">
      <c r="A40" s="48"/>
      <c r="B40" s="49"/>
      <c r="C40" s="49"/>
      <c r="D40" s="50">
        <f>SUM(D9:D39)</f>
        <v>2236267</v>
      </c>
      <c r="E40" s="49"/>
      <c r="F40" s="50">
        <f>SUM(F9:F39)</f>
        <v>2236267</v>
      </c>
      <c r="G40" s="49"/>
      <c r="H40" s="49"/>
      <c r="I40" s="50">
        <f>SUM(I9:I39)</f>
        <v>53216.246666666659</v>
      </c>
      <c r="J40" s="50">
        <f>SUM(J9:J39)</f>
        <v>-5471455.0763951633</v>
      </c>
      <c r="K40" s="50">
        <f>SUM(K9:K39)</f>
        <v>7707722.0763951633</v>
      </c>
      <c r="L40" s="50">
        <f>SUM(L9:L39)</f>
        <v>0</v>
      </c>
      <c r="M40" s="50">
        <f>SUM(M9:M39)</f>
        <v>0</v>
      </c>
    </row>
  </sheetData>
  <mergeCells count="1">
    <mergeCell ref="L6:M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2017-12-29T16:32:41Z</dcterms:created>
  <dcterms:modified xsi:type="dcterms:W3CDTF">2017-12-29T16:33:00Z</dcterms:modified>
</cp:coreProperties>
</file>